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E7CE8988-5DB6-455E-A6D0-ABDE7E26F7C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zedmiar robót " sheetId="7" r:id="rId1"/>
  </sheets>
  <definedNames>
    <definedName name="_xlnm.Print_Area" localSheetId="0">'Przedmiar robót 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</calcChain>
</file>

<file path=xl/sharedStrings.xml><?xml version="1.0" encoding="utf-8"?>
<sst xmlns="http://schemas.openxmlformats.org/spreadsheetml/2006/main" count="97" uniqueCount="68">
  <si>
    <t>L.p</t>
  </si>
  <si>
    <t>Nr ST</t>
  </si>
  <si>
    <t>Opis</t>
  </si>
  <si>
    <t>Jedn. miary</t>
  </si>
  <si>
    <t>Ilość</t>
  </si>
  <si>
    <t>D-M.00.00.00
D.01.01.01a</t>
  </si>
  <si>
    <t>kpl.</t>
  </si>
  <si>
    <t>D-05.03.11</t>
  </si>
  <si>
    <t>D-01.02.04</t>
  </si>
  <si>
    <t>D-04.04.02</t>
  </si>
  <si>
    <t>D-04.07.01a     
D-04.03.01a</t>
  </si>
  <si>
    <t>D-05.03.05b
D-04.03.01a</t>
  </si>
  <si>
    <t>D-04.03.01a
D-05.03.05a</t>
  </si>
  <si>
    <t>Oznakowanie pionowe, poziome, urzadzenia bezpieczeństwa ruchu drogowego</t>
  </si>
  <si>
    <t>D-07.01.01</t>
  </si>
  <si>
    <t xml:space="preserve">D-07.02.01a 
</t>
  </si>
  <si>
    <t>D-04.05.01a</t>
  </si>
  <si>
    <r>
      <t>m</t>
    </r>
    <r>
      <rPr>
        <vertAlign val="superscript"/>
        <sz val="8"/>
        <color theme="1"/>
        <rFont val="Arial"/>
        <family val="2"/>
        <charset val="238"/>
      </rPr>
      <t>2</t>
    </r>
  </si>
  <si>
    <t>km</t>
  </si>
  <si>
    <t xml:space="preserve">Roboty rozbiórkowe i roboty ziemne </t>
  </si>
  <si>
    <r>
      <t>m</t>
    </r>
    <r>
      <rPr>
        <vertAlign val="superscript"/>
        <sz val="8"/>
        <rFont val="Arial"/>
        <family val="2"/>
        <charset val="238"/>
      </rPr>
      <t>2</t>
    </r>
  </si>
  <si>
    <t>mb</t>
  </si>
  <si>
    <r>
      <t xml:space="preserve">Wykonanie podłoża ulepszonego z mieszanki kruszywa związanego hydraulicznie cementem C </t>
    </r>
    <r>
      <rPr>
        <vertAlign val="subscript"/>
        <sz val="8"/>
        <rFont val="Arial"/>
        <family val="2"/>
        <charset val="238"/>
      </rPr>
      <t>3/4</t>
    </r>
    <r>
      <rPr>
        <sz val="8"/>
        <rFont val="Arial"/>
        <family val="2"/>
        <charset val="238"/>
      </rPr>
      <t xml:space="preserve">, gr. 20 cm. </t>
    </r>
  </si>
  <si>
    <t xml:space="preserve">Ułożenie siatki stalowej typu ciężkiego na mieszance slurry seal </t>
  </si>
  <si>
    <t>Roboty brukarskie</t>
  </si>
  <si>
    <t>Roboty przygotowawcze</t>
  </si>
  <si>
    <t xml:space="preserve">szt. </t>
  </si>
  <si>
    <t>Wykonanie projektu czasowej organizacji ruchu wraz z niezbędnymi uzgodnieniami, oraz wprowadzenie jej na czas prowadzenia robót.</t>
  </si>
  <si>
    <t>Wykonanie podbudowy z AC 22 P 35/50 o gr. 8 cm wraz z oczyszczeniem i skropieniem podbudowy emulsją asfaltową przed ułożeniem podbudowy z betonu asfaltowego. Uszczelnienie złącz zgodnie z ST.</t>
  </si>
  <si>
    <t>Ciąg główny - warstwy konstrukcyjne i nawierzchnia.</t>
  </si>
  <si>
    <t>Ciąg główny - remonty wgłębne</t>
  </si>
  <si>
    <t>Wykonanie warstwy wyrównawczej AC 11 o gr. 3 cm wraz z oczyszczeniem i skropieniem podbudowy emulsją asfaltową przed ułożeniem podbudowy z betonu asfaltowego. Uszczelnienie złącz zgodnie z ST.</t>
  </si>
  <si>
    <t>Roboty wykończeniowe</t>
  </si>
  <si>
    <t>Obowiązujące warunki techniczne</t>
  </si>
  <si>
    <t>Wykonanie warstwy ścieralnej AC 11 S  z dodatkiem polimeroasfaltu PMB 45/80-55, gr. warstwy po zagęszczeniu 4cm wraz z oczyszczeniem i skropieniem nawierzchni emulsją asfaltową przed ułożeniem w. ścieralnej. Złącze podłużne i poprzeczne jezdni należy uszczelnić elastyczną taśmą bitumiczną gr. 10mm zgodnie z ST.</t>
  </si>
  <si>
    <t>Roboty pomiarowe przy liniowych robotach ziemnych (trasa dróg w terenie równinnym), oraz wykonanie geodezyjnej inwentaryzacji powykonawczej remontowanego odcinka drogi, stabilizacją punktów załamań na granicy pasa drogowego przy pomocy stałych znaków geodezyjnych (słupków betonowych) wraz ze świadkami z napisem PAS DROGOWY (czarny napis na żółtym tle) dla przedmiotowego odcinka.</t>
  </si>
  <si>
    <t xml:space="preserve">D-05.03.26d </t>
  </si>
  <si>
    <t>D-06.03.01a</t>
  </si>
  <si>
    <t>D-06.02.01
D-03.01.03b</t>
  </si>
  <si>
    <t>Wykonanie geodezyjnej inwentaryzacji stanu istniejącego wraz z uproszczoną dokumentacją techniczną (wymagającej zatwierdzenia przez Zamawiającego) zawierającą:
- niweletę zastępczą,
- plan zagospodarowania terenu.
Celem wykonania w. dokumentacji jest uporządkowanie drogi w profilu podłużnym i poprzecznym oraz doprecyzowanie parametrów łuków i krzywych przejściowych na planie sytuacyjnym, a także wyznaczenie prawidłowego profilu przydrożnych rowów (wraz z rzędnymi wlotów i wylotów przepustów pod zjazdami).</t>
  </si>
  <si>
    <t>Mechaniczna rozbiórka (poprzez frezowanie) nawierzchni asfaltowej wraz z warstwami konstrukcyjnymi grubości 48 cm (wartości średnie: 15cm MMA + 33 cm kruszywo łamane/piasek) miejsca wskazane przez Inspektora Nadzoru. 
Pozycja obejmuje: 
- przeprowadzenie badań określających zawartość 
substancji niebezpiecznych w warstwie asfaltowej
- selektywna rozbiórka warstw
- utylizacja lub przetworzenie pozyskanego urobku
- jeżeli pozyskany urobek straci status odpadu 
niebezpiecznego to Wykonawca przetworzy 
pozyskany urobek doprowadzając go do frakcji 0-
31,5 i przetransportuje do Obwodu Drogowego MZDW (~20 km).</t>
  </si>
  <si>
    <t>D-01.02.04      D-05.03.23</t>
  </si>
  <si>
    <t>Wymiana wpustu drogowego żeliwnego D400</t>
  </si>
  <si>
    <r>
      <t>Wykonanie podbudowy zasadniczej z mieszanki kruszywa naturalnego o uziarnieniu 0/31,5 z kruszywa C</t>
    </r>
    <r>
      <rPr>
        <vertAlign val="subscript"/>
        <sz val="8"/>
        <color theme="1"/>
        <rFont val="Arial"/>
        <family val="2"/>
        <charset val="238"/>
      </rPr>
      <t>90/3</t>
    </r>
    <r>
      <rPr>
        <sz val="8"/>
        <color theme="1"/>
        <rFont val="Arial"/>
        <family val="2"/>
        <charset val="238"/>
      </rPr>
      <t xml:space="preserve">, gr.  20 cm.                                                </t>
    </r>
  </si>
  <si>
    <t>Demontaż oraz ustawienie nowych obrzeży betonowych 8x30 cm  na ławie betonowej z oporem betonu C8/10 gr. 10 cm.</t>
  </si>
  <si>
    <t>Regulacja wysokościowa wpustów ściekowych ulicznych, oczyszczenie studni wraz z przykanalikami</t>
  </si>
  <si>
    <t>D.03.02.01</t>
  </si>
  <si>
    <t>Regulacja wysokościowa włazów kanalizacji, oczyszczenie studni wraz z przykanalikami</t>
  </si>
  <si>
    <t>Wykonanie warstwy wiążacej AC 16 W z dodatkiem polimeroasfaltu PMB 25/55-60, gr. warstwy po zagęszczeniu 6 cm wraz z oczyszczeniem i skropieniem nawierzchni podbudowy bitumicznej emulsją asfaltową przed ułożeniem w. wiążacej. Złącze podłużne i poprzeczne jezdni należy uszczelnić zgodnie z wymogami zawartymi ST.</t>
  </si>
  <si>
    <t xml:space="preserve">D.01.02.04                   D-08.01.01b </t>
  </si>
  <si>
    <t xml:space="preserve">D.01.02.04                   D-08.01.01b   D.05.03.23 </t>
  </si>
  <si>
    <t xml:space="preserve"> D-08.05.01</t>
  </si>
  <si>
    <t>Ułożenie ścieku drogowego korytkowego wg KPED 01.03 na podsypce cem. - piask. gr. 5 cm (w pozycji należy zawrzeć korytowanie oraz przygotowanie podłoża).</t>
  </si>
  <si>
    <t>Demontaż oraz ustawienie nowych krawęzników betonowych 20x30 cm  na ławie betonowej z oporem betonu C8/10 gr. 10 cm.</t>
  </si>
  <si>
    <t>Frezowanie nawierzchni asfaltowej na zimno przy średniej grubości 13 cm. Pozycja obejmuje również przetworzenie pozyskanego destruktu celem wykorzystania do wykonania nawierzchni poboczy i zjazdów oraz odwóz na oldeglośc do 35km</t>
  </si>
  <si>
    <t>Frezowanie nawierzchni asfaltowej na zimno przy średniej grubości 11 cm. Pozycja obejmuje również przetworzenie pozyskanego destruktu celem wykorzystania do wykonania nawierzchni poboczy i zjazdów oraz odwóz na odleglośc do 35 km</t>
  </si>
  <si>
    <t>Rozebranie nawierzchni z kostki betonowej na zjazdach, rozebranie krawężników oraz ponowne ustawienie krawężników, wykonanie podbudowy z kruszywa łamanego 0/31.5 stab. mech. gr. 8 cm oraz wykonanie nawierzchni z materiału pochodzącego z rozbiórki na podsypce cementowo piaskowej 1:4 gr. 3 cm (materiał pochodzący z rozbiórki,  wymiana popękanych kostek - 50% nowego materiału) wraz z dostosowaniem do remontowanej nawierzchni</t>
  </si>
  <si>
    <t>D.08.02.01</t>
  </si>
  <si>
    <t>Wymiana prefabrykowanych płyt chodnikowych betonowych 50x50 cm.na podsypce cem. - piask. gr. 3 cm (100% nowy materiał)</t>
  </si>
  <si>
    <t>Wykonanie nawierzchni pobocza i zjazdów z kruszywa łamengo 0/31,5 o średniej grubości 10 cm (lokalne uzupełnienie skarpy lub ścięcie nadmiaru pobocza, profilowanie, korytowanie i zagęszczenie).</t>
  </si>
  <si>
    <t>Przełożenie chodnika z kostki prostokątnej o gr. 6 cm na podsypce cem.-piask. 1:4. (zakłada się wymianę 20% kostki).</t>
  </si>
  <si>
    <t xml:space="preserve">Oczyszczenie rowów odwadniających z namułu wraz z profilowaniem skarp i  dna rowu (pochylenie 1:1,5). Grubość zdejmowanej warstwy ~0,30 m z wywiezieniem urobku samochodami na odległość do 15 km. </t>
  </si>
  <si>
    <t xml:space="preserve"> Aktualizacja i zatwierdzenie projektu stałej organizacji ruchu dla odcinka od km 31+930 do km 32+619 orza 32+880 do km 34+168 wraz z wykonaniem inwentaryzacji na mapach DXF na remontowanym odcinku drogi i przekazanie Zamawiającemu wydrukowanej SOR w skali 1:500 oraz w wersji elektroniczej.</t>
  </si>
  <si>
    <t>Demontaż starego i wykonanie nowego oznakowania pionowego i UBR zgodnie z wykonanym projektem stałej organizacji ruchu dla odcinka od km 31+930 do km 32+619  oraz od km 32+880 do km 34+168 (obecna liczba znaków pionowych 135 szt, docelowa liczba znaków pionowych będzie wynikała z opracowanego PSOR). Do wymiany m. in. znaki drogowe, słupki hektometrowe, 2 kpl. azyl z prefabrykatów o pow. 12 m2, 2 gniazda RS.</t>
  </si>
  <si>
    <r>
      <t>Oznakowanie jezdni materiałami  grubowarstwowymi chemoutwardzalnymi, zgodnie z opracowanym projektem stałej organizacji ruchu dla odcinka od km 31+930 do km 32+619 oraz od km 32+880 do km 34+168. (Obecna ilośc oznakowania poziomego wynosi 1658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docelowa ilość oznakowania poziomego będzie wynikała z opracowanego PSOR).</t>
    </r>
  </si>
  <si>
    <t xml:space="preserve">Przedmiar robót                                                                                                                                                                                                                                         
"Remont drogi wojewódzkiej nr 634 od km 31+930 do 32+619 ul. Niepodległości  oraz             od km 32+880 do 34+168 ul. Jadowska w m. Wołomin" </t>
  </si>
  <si>
    <t>Regulacja studni telekomunikacyjnej.</t>
  </si>
  <si>
    <t>D-03.02.01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</si>
</sst>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  <scheme val="minor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bscript"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/>
    <xf numFmtId="4" fontId="0" fillId="0" borderId="0" xfId="0" applyNumberFormat="1"/>
    <xf numFmtId="0" fontId="7" fillId="0" borderId="16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9" fontId="13" fillId="0" borderId="19" xfId="0" applyNumberFormat="1" applyFont="1" applyBorder="1" applyAlignment="1">
      <alignment horizontal="right"/>
    </xf>
    <xf numFmtId="9" fontId="13" fillId="0" borderId="4" xfId="0" applyNumberFormat="1" applyFont="1" applyBorder="1" applyAlignment="1">
      <alignment horizontal="right"/>
    </xf>
    <xf numFmtId="0" fontId="13" fillId="0" borderId="19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5480-DD9C-445B-B0F6-97447836A8CB}">
  <dimension ref="A1:E43"/>
  <sheetViews>
    <sheetView tabSelected="1" view="pageBreakPreview" zoomScale="130" zoomScaleNormal="130" zoomScaleSheetLayoutView="130" workbookViewId="0">
      <pane ySplit="1" topLeftCell="A2" activePane="bottomLeft" state="frozen"/>
      <selection pane="bottomLeft" activeCell="B37" sqref="B37"/>
    </sheetView>
  </sheetViews>
  <sheetFormatPr defaultRowHeight="15" x14ac:dyDescent="0.25"/>
  <cols>
    <col min="1" max="1" width="3.85546875" customWidth="1"/>
    <col min="2" max="2" width="10.7109375" customWidth="1"/>
    <col min="3" max="3" width="56.42578125" customWidth="1"/>
    <col min="4" max="4" width="5.85546875" customWidth="1"/>
    <col min="5" max="5" width="9.5703125" style="53" customWidth="1"/>
  </cols>
  <sheetData>
    <row r="1" spans="1:5" ht="60" customHeight="1" thickBot="1" x14ac:dyDescent="0.3">
      <c r="A1" s="69" t="s">
        <v>65</v>
      </c>
      <c r="B1" s="70"/>
      <c r="C1" s="70"/>
      <c r="D1" s="70"/>
      <c r="E1" s="71"/>
    </row>
    <row r="2" spans="1:5" ht="37.5" customHeight="1" thickBot="1" x14ac:dyDescent="0.3">
      <c r="A2" s="5" t="s">
        <v>0</v>
      </c>
      <c r="B2" s="6" t="s">
        <v>1</v>
      </c>
      <c r="C2" s="6" t="s">
        <v>2</v>
      </c>
      <c r="D2" s="6" t="s">
        <v>3</v>
      </c>
      <c r="E2" s="48" t="s">
        <v>4</v>
      </c>
    </row>
    <row r="3" spans="1:5" ht="15.75" thickBot="1" x14ac:dyDescent="0.3">
      <c r="A3" s="54">
        <v>1</v>
      </c>
      <c r="B3" s="47">
        <v>2</v>
      </c>
      <c r="C3" s="47">
        <v>3</v>
      </c>
      <c r="D3" s="47">
        <v>4</v>
      </c>
      <c r="E3" s="55">
        <v>5</v>
      </c>
    </row>
    <row r="4" spans="1:5" ht="16.5" customHeight="1" thickBot="1" x14ac:dyDescent="0.3">
      <c r="A4" s="72" t="s">
        <v>25</v>
      </c>
      <c r="B4" s="73"/>
      <c r="C4" s="73"/>
      <c r="D4" s="73"/>
      <c r="E4" s="74"/>
    </row>
    <row r="5" spans="1:5" s="49" customFormat="1" ht="71.25" customHeight="1" x14ac:dyDescent="0.25">
      <c r="A5" s="19">
        <v>1</v>
      </c>
      <c r="B5" s="20" t="s">
        <v>5</v>
      </c>
      <c r="C5" s="21" t="s">
        <v>35</v>
      </c>
      <c r="D5" s="22" t="s">
        <v>18</v>
      </c>
      <c r="E5" s="38">
        <v>1.98</v>
      </c>
    </row>
    <row r="6" spans="1:5" s="49" customFormat="1" ht="24.75" customHeight="1" x14ac:dyDescent="0.25">
      <c r="A6" s="13">
        <v>2</v>
      </c>
      <c r="B6" s="11" t="s">
        <v>15</v>
      </c>
      <c r="C6" s="14" t="s">
        <v>27</v>
      </c>
      <c r="D6" s="27" t="s">
        <v>6</v>
      </c>
      <c r="E6" s="39">
        <v>1</v>
      </c>
    </row>
    <row r="7" spans="1:5" s="49" customFormat="1" ht="108.75" customHeight="1" thickBot="1" x14ac:dyDescent="0.3">
      <c r="A7" s="35">
        <v>3</v>
      </c>
      <c r="B7" s="29" t="s">
        <v>33</v>
      </c>
      <c r="C7" s="30" t="s">
        <v>39</v>
      </c>
      <c r="D7" s="28" t="s">
        <v>18</v>
      </c>
      <c r="E7" s="43">
        <f>E5</f>
        <v>1.98</v>
      </c>
    </row>
    <row r="8" spans="1:5" s="50" customFormat="1" ht="15.75" customHeight="1" thickBot="1" x14ac:dyDescent="0.3">
      <c r="A8" s="57" t="s">
        <v>19</v>
      </c>
      <c r="B8" s="58"/>
      <c r="C8" s="58"/>
      <c r="D8" s="58"/>
      <c r="E8" s="58"/>
    </row>
    <row r="9" spans="1:5" s="49" customFormat="1" ht="53.25" customHeight="1" x14ac:dyDescent="0.25">
      <c r="A9" s="19">
        <v>4</v>
      </c>
      <c r="B9" s="20" t="s">
        <v>7</v>
      </c>
      <c r="C9" s="21" t="s">
        <v>55</v>
      </c>
      <c r="D9" s="23" t="s">
        <v>20</v>
      </c>
      <c r="E9" s="41">
        <v>18177</v>
      </c>
    </row>
    <row r="10" spans="1:5" s="49" customFormat="1" ht="59.25" customHeight="1" x14ac:dyDescent="0.25">
      <c r="A10" s="19">
        <v>5</v>
      </c>
      <c r="B10" s="20" t="s">
        <v>7</v>
      </c>
      <c r="C10" s="21" t="s">
        <v>54</v>
      </c>
      <c r="D10" s="23" t="s">
        <v>20</v>
      </c>
      <c r="E10" s="41">
        <v>400</v>
      </c>
    </row>
    <row r="11" spans="1:5" s="50" customFormat="1" ht="147" customHeight="1" thickBot="1" x14ac:dyDescent="0.3">
      <c r="A11" s="19">
        <v>6</v>
      </c>
      <c r="B11" s="3" t="s">
        <v>8</v>
      </c>
      <c r="C11" s="4" t="s">
        <v>40</v>
      </c>
      <c r="D11" s="2" t="s">
        <v>17</v>
      </c>
      <c r="E11" s="40">
        <v>400</v>
      </c>
    </row>
    <row r="12" spans="1:5" s="50" customFormat="1" ht="22.5" customHeight="1" thickBot="1" x14ac:dyDescent="0.3">
      <c r="A12" s="57" t="s">
        <v>30</v>
      </c>
      <c r="B12" s="58"/>
      <c r="C12" s="58"/>
      <c r="D12" s="58"/>
      <c r="E12" s="58"/>
    </row>
    <row r="13" spans="1:5" s="49" customFormat="1" ht="29.25" customHeight="1" x14ac:dyDescent="0.25">
      <c r="A13" s="19">
        <v>7</v>
      </c>
      <c r="B13" s="20" t="s">
        <v>16</v>
      </c>
      <c r="C13" s="21" t="s">
        <v>22</v>
      </c>
      <c r="D13" s="22" t="s">
        <v>20</v>
      </c>
      <c r="E13" s="41">
        <v>400</v>
      </c>
    </row>
    <row r="14" spans="1:5" s="50" customFormat="1" ht="29.25" customHeight="1" x14ac:dyDescent="0.25">
      <c r="A14" s="12">
        <v>8</v>
      </c>
      <c r="B14" s="3" t="s">
        <v>9</v>
      </c>
      <c r="C14" s="4" t="s">
        <v>43</v>
      </c>
      <c r="D14" s="7" t="s">
        <v>17</v>
      </c>
      <c r="E14" s="40">
        <v>400</v>
      </c>
    </row>
    <row r="15" spans="1:5" s="50" customFormat="1" ht="39.75" customHeight="1" x14ac:dyDescent="0.25">
      <c r="A15" s="12">
        <v>9</v>
      </c>
      <c r="B15" s="3" t="s">
        <v>10</v>
      </c>
      <c r="C15" s="4" t="s">
        <v>28</v>
      </c>
      <c r="D15" s="7" t="s">
        <v>17</v>
      </c>
      <c r="E15" s="40">
        <v>400</v>
      </c>
    </row>
    <row r="16" spans="1:5" s="50" customFormat="1" ht="12.75" customHeight="1" thickBot="1" x14ac:dyDescent="0.3">
      <c r="A16" s="59" t="s">
        <v>29</v>
      </c>
      <c r="B16" s="60"/>
      <c r="C16" s="60"/>
      <c r="D16" s="60"/>
      <c r="E16" s="60"/>
    </row>
    <row r="17" spans="1:5" s="50" customFormat="1" ht="43.5" customHeight="1" x14ac:dyDescent="0.25">
      <c r="A17" s="24">
        <v>10</v>
      </c>
      <c r="B17" s="33" t="s">
        <v>11</v>
      </c>
      <c r="C17" s="34" t="s">
        <v>31</v>
      </c>
      <c r="D17" s="25" t="s">
        <v>17</v>
      </c>
      <c r="E17" s="45">
        <v>18377</v>
      </c>
    </row>
    <row r="18" spans="1:5" s="50" customFormat="1" ht="27" customHeight="1" x14ac:dyDescent="0.25">
      <c r="A18" s="12">
        <v>11</v>
      </c>
      <c r="B18" s="3" t="s">
        <v>36</v>
      </c>
      <c r="C18" s="4" t="s">
        <v>23</v>
      </c>
      <c r="D18" s="7" t="s">
        <v>17</v>
      </c>
      <c r="E18" s="40">
        <v>17725</v>
      </c>
    </row>
    <row r="19" spans="1:5" s="50" customFormat="1" ht="63" customHeight="1" x14ac:dyDescent="0.25">
      <c r="A19" s="12">
        <v>12</v>
      </c>
      <c r="B19" s="3" t="s">
        <v>11</v>
      </c>
      <c r="C19" s="26" t="s">
        <v>48</v>
      </c>
      <c r="D19" s="7" t="s">
        <v>17</v>
      </c>
      <c r="E19" s="40">
        <v>18377</v>
      </c>
    </row>
    <row r="20" spans="1:5" s="50" customFormat="1" ht="60" customHeight="1" thickBot="1" x14ac:dyDescent="0.3">
      <c r="A20" s="36">
        <v>13</v>
      </c>
      <c r="B20" s="31" t="s">
        <v>12</v>
      </c>
      <c r="C20" s="32" t="s">
        <v>34</v>
      </c>
      <c r="D20" s="8" t="s">
        <v>17</v>
      </c>
      <c r="E20" s="44">
        <v>19005</v>
      </c>
    </row>
    <row r="21" spans="1:5" s="50" customFormat="1" ht="23.25" customHeight="1" thickBot="1" x14ac:dyDescent="0.3">
      <c r="A21" s="57" t="s">
        <v>24</v>
      </c>
      <c r="B21" s="58"/>
      <c r="C21" s="58"/>
      <c r="D21" s="58"/>
      <c r="E21" s="58"/>
    </row>
    <row r="22" spans="1:5" s="50" customFormat="1" ht="34.5" customHeight="1" x14ac:dyDescent="0.25">
      <c r="A22" s="24">
        <v>14</v>
      </c>
      <c r="B22" s="51" t="s">
        <v>57</v>
      </c>
      <c r="C22" s="56" t="s">
        <v>58</v>
      </c>
      <c r="D22" s="7" t="s">
        <v>17</v>
      </c>
      <c r="E22" s="45">
        <v>536</v>
      </c>
    </row>
    <row r="23" spans="1:5" s="50" customFormat="1" ht="63" customHeight="1" x14ac:dyDescent="0.25">
      <c r="A23" s="24">
        <v>15</v>
      </c>
      <c r="B23" s="3" t="s">
        <v>49</v>
      </c>
      <c r="C23" s="4" t="s">
        <v>53</v>
      </c>
      <c r="D23" s="7" t="s">
        <v>17</v>
      </c>
      <c r="E23" s="40">
        <v>2815</v>
      </c>
    </row>
    <row r="24" spans="1:5" s="50" customFormat="1" ht="30" customHeight="1" x14ac:dyDescent="0.25">
      <c r="A24" s="24">
        <v>16</v>
      </c>
      <c r="B24" s="3" t="s">
        <v>41</v>
      </c>
      <c r="C24" s="4" t="s">
        <v>60</v>
      </c>
      <c r="D24" s="7" t="s">
        <v>17</v>
      </c>
      <c r="E24" s="40">
        <v>6200</v>
      </c>
    </row>
    <row r="25" spans="1:5" s="50" customFormat="1" ht="27" customHeight="1" x14ac:dyDescent="0.25">
      <c r="A25" s="24">
        <v>17</v>
      </c>
      <c r="B25" s="3" t="s">
        <v>49</v>
      </c>
      <c r="C25" s="4" t="s">
        <v>44</v>
      </c>
      <c r="D25" s="3" t="s">
        <v>21</v>
      </c>
      <c r="E25" s="46">
        <v>4350</v>
      </c>
    </row>
    <row r="26" spans="1:5" s="50" customFormat="1" ht="81.75" customHeight="1" x14ac:dyDescent="0.25">
      <c r="A26" s="24">
        <v>18</v>
      </c>
      <c r="B26" s="3" t="s">
        <v>50</v>
      </c>
      <c r="C26" s="4" t="s">
        <v>56</v>
      </c>
      <c r="D26" s="7" t="s">
        <v>17</v>
      </c>
      <c r="E26" s="40">
        <v>1476</v>
      </c>
    </row>
    <row r="27" spans="1:5" s="50" customFormat="1" ht="71.25" customHeight="1" x14ac:dyDescent="0.25">
      <c r="A27" s="12">
        <v>19</v>
      </c>
      <c r="B27" s="3" t="s">
        <v>51</v>
      </c>
      <c r="C27" s="4" t="s">
        <v>52</v>
      </c>
      <c r="D27" s="7" t="s">
        <v>21</v>
      </c>
      <c r="E27" s="40">
        <v>1885</v>
      </c>
    </row>
    <row r="28" spans="1:5" s="50" customFormat="1" ht="20.25" customHeight="1" thickBot="1" x14ac:dyDescent="0.3">
      <c r="A28" s="59" t="s">
        <v>32</v>
      </c>
      <c r="B28" s="60"/>
      <c r="C28" s="60"/>
      <c r="D28" s="60"/>
      <c r="E28" s="60"/>
    </row>
    <row r="29" spans="1:5" s="50" customFormat="1" ht="47.25" customHeight="1" x14ac:dyDescent="0.25">
      <c r="A29" s="24">
        <v>20</v>
      </c>
      <c r="B29" s="33" t="s">
        <v>38</v>
      </c>
      <c r="C29" s="34" t="s">
        <v>61</v>
      </c>
      <c r="D29" s="25" t="s">
        <v>21</v>
      </c>
      <c r="E29" s="45">
        <v>380</v>
      </c>
    </row>
    <row r="30" spans="1:5" s="50" customFormat="1" x14ac:dyDescent="0.25">
      <c r="A30" s="24">
        <v>21</v>
      </c>
      <c r="B30" s="33" t="s">
        <v>67</v>
      </c>
      <c r="C30" s="34" t="s">
        <v>66</v>
      </c>
      <c r="D30" s="25" t="s">
        <v>21</v>
      </c>
      <c r="E30" s="45">
        <v>10</v>
      </c>
    </row>
    <row r="31" spans="1:5" s="49" customFormat="1" ht="42.75" customHeight="1" x14ac:dyDescent="0.25">
      <c r="A31" s="36">
        <v>22</v>
      </c>
      <c r="B31" s="31" t="s">
        <v>37</v>
      </c>
      <c r="C31" s="32" t="s">
        <v>59</v>
      </c>
      <c r="D31" s="8" t="s">
        <v>17</v>
      </c>
      <c r="E31" s="44">
        <v>943</v>
      </c>
    </row>
    <row r="32" spans="1:5" s="49" customFormat="1" ht="28.5" customHeight="1" x14ac:dyDescent="0.25">
      <c r="A32" s="36">
        <v>23</v>
      </c>
      <c r="B32" s="31" t="s">
        <v>46</v>
      </c>
      <c r="C32" s="32" t="s">
        <v>45</v>
      </c>
      <c r="D32" s="8" t="s">
        <v>26</v>
      </c>
      <c r="E32" s="44">
        <v>42</v>
      </c>
    </row>
    <row r="33" spans="1:5" s="1" customFormat="1" ht="28.5" customHeight="1" x14ac:dyDescent="0.25">
      <c r="A33" s="36">
        <v>24</v>
      </c>
      <c r="B33" s="31" t="s">
        <v>46</v>
      </c>
      <c r="C33" s="32" t="s">
        <v>47</v>
      </c>
      <c r="D33" s="8" t="s">
        <v>26</v>
      </c>
      <c r="E33" s="44">
        <v>89</v>
      </c>
    </row>
    <row r="34" spans="1:5" s="1" customFormat="1" ht="18" customHeight="1" thickBot="1" x14ac:dyDescent="0.3">
      <c r="A34" s="36">
        <v>25</v>
      </c>
      <c r="B34" s="31" t="s">
        <v>46</v>
      </c>
      <c r="C34" s="32" t="s">
        <v>42</v>
      </c>
      <c r="D34" s="8" t="s">
        <v>26</v>
      </c>
      <c r="E34" s="44">
        <v>10</v>
      </c>
    </row>
    <row r="35" spans="1:5" s="50" customFormat="1" ht="0.75" customHeight="1" x14ac:dyDescent="0.25">
      <c r="A35" s="61" t="s">
        <v>13</v>
      </c>
      <c r="B35" s="62"/>
      <c r="C35" s="62"/>
      <c r="D35" s="62"/>
      <c r="E35" s="62"/>
    </row>
    <row r="36" spans="1:5" s="1" customFormat="1" ht="60" customHeight="1" x14ac:dyDescent="0.25">
      <c r="A36" s="13">
        <v>26</v>
      </c>
      <c r="B36" s="11" t="s">
        <v>15</v>
      </c>
      <c r="C36" s="14" t="s">
        <v>62</v>
      </c>
      <c r="D36" s="11" t="s">
        <v>6</v>
      </c>
      <c r="E36" s="42">
        <v>1</v>
      </c>
    </row>
    <row r="37" spans="1:5" s="1" customFormat="1" ht="76.5" customHeight="1" x14ac:dyDescent="0.25">
      <c r="A37" s="13">
        <v>27</v>
      </c>
      <c r="B37" s="11" t="s">
        <v>15</v>
      </c>
      <c r="C37" s="14" t="s">
        <v>63</v>
      </c>
      <c r="D37" s="11" t="s">
        <v>6</v>
      </c>
      <c r="E37" s="42">
        <v>1</v>
      </c>
    </row>
    <row r="38" spans="1:5" ht="72" customHeight="1" thickBot="1" x14ac:dyDescent="0.3">
      <c r="A38" s="17">
        <v>28</v>
      </c>
      <c r="B38" s="15" t="s">
        <v>14</v>
      </c>
      <c r="C38" s="16" t="s">
        <v>64</v>
      </c>
      <c r="D38" s="18" t="s">
        <v>6</v>
      </c>
      <c r="E38" s="37">
        <v>1</v>
      </c>
    </row>
    <row r="39" spans="1:5" x14ac:dyDescent="0.25">
      <c r="A39" s="65"/>
      <c r="B39" s="66"/>
      <c r="C39" s="66"/>
      <c r="D39" s="66"/>
      <c r="E39" s="66"/>
    </row>
    <row r="40" spans="1:5" x14ac:dyDescent="0.25">
      <c r="A40" s="67"/>
      <c r="B40" s="68"/>
      <c r="C40" s="68"/>
      <c r="D40" s="68"/>
      <c r="E40" s="68"/>
    </row>
    <row r="41" spans="1:5" x14ac:dyDescent="0.25">
      <c r="A41" s="9"/>
      <c r="B41" s="9"/>
      <c r="C41" s="10"/>
      <c r="D41" s="63"/>
      <c r="E41" s="63"/>
    </row>
    <row r="42" spans="1:5" x14ac:dyDescent="0.25">
      <c r="A42" s="1"/>
      <c r="B42" s="1"/>
      <c r="C42" s="1"/>
      <c r="D42" s="1"/>
      <c r="E42" s="52"/>
    </row>
    <row r="43" spans="1:5" x14ac:dyDescent="0.25">
      <c r="A43" s="64"/>
      <c r="B43" s="64"/>
      <c r="C43" s="64"/>
      <c r="D43" s="64"/>
      <c r="E43" s="64"/>
    </row>
  </sheetData>
  <mergeCells count="12">
    <mergeCell ref="A1:E1"/>
    <mergeCell ref="A4:E4"/>
    <mergeCell ref="A8:E8"/>
    <mergeCell ref="A12:E12"/>
    <mergeCell ref="A16:E16"/>
    <mergeCell ref="A21:E21"/>
    <mergeCell ref="A28:E28"/>
    <mergeCell ref="A35:E35"/>
    <mergeCell ref="D41:E41"/>
    <mergeCell ref="A43:E43"/>
    <mergeCell ref="A39:E39"/>
    <mergeCell ref="A40:E40"/>
  </mergeCells>
  <printOptions horizontalCentered="1"/>
  <pageMargins left="0.7" right="0.7" top="0.75" bottom="0.75" header="0.3" footer="0.3"/>
  <pageSetup paperSize="9" fitToHeight="0" orientation="portrait" r:id="rId1"/>
  <rowBreaks count="2" manualBreakCount="2">
    <brk id="11" max="4" man="1"/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 robót </vt:lpstr>
      <vt:lpstr>'Przedmiar robót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2025-01-28T09:45:39Z</dcterms:modified>
</cp:coreProperties>
</file>